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<sst xmlns="http://schemas.openxmlformats.org/spreadsheetml/2006/main" count="387" uniqueCount="233">
  <si>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</si>
  <si>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</si>
  <si>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</si>
  <si>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</si>
  <si>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</si>
  <si>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</si>
  <si>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</si>
  <si>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</si>
  <si>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</si>
  <si>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</si>
  <si>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</si>
  <si>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</si>
  <si>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</si>
  <si>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</si>
  <si>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</si>
  <si>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</si>
  <si>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</si>
  <si>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</si>
  <si>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</si>
  <si>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</si>
  <si>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</si>
  <si>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</si>
  <si>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</si>
  <si>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</si>
  <si>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</si>
  <si>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</si>
  <si>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</si>
  <si>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</si>
  <si>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</si>
  <si>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</si>
  <si>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</si>
  <si>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</si>
  <si>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</si>
  <si>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</si>
  <si>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</si>
  <si>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</si>
  <si>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</si>
  <si>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</si>
  <si>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</si>
  <si>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</si>
  <si>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</si>
  <si>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</si>
  <si>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</si>
  <si>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</si>
  <si>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</si>
  <si>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</si>
  <si>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</si>
  <si>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</si>
  <si>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</si>
  <si>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</si>
  <si>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</si>
  <si>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</si>
  <si>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</si>
  <si>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</si>
  <si>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</si>
  <si>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</si>
  <si>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</si>
  <si>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</si>
  <si>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</si>
  <si>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</si>
  <si>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</si>
  <si>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</si>
  <si>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</si>
  <si>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</si>
  <si>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</si>
  <si>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</si>
  <si>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</si>
  <si>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</si>
  <si>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</si>
  <si>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</si>
  <si>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</si>
  <si>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</si>
  <si>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</si>
  <si>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</si>
  <si>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</si>
  <si>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</si>
  <si>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</si>
  <si>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</si>
  <si>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</si>
  <si>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</si>
  <si>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</si>
  <si>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</si>
  <si>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</si>
  <si>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</si>
  <si>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</si>
  <si>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</si>
  <si>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</si>
  <si>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</si>
  <si>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</si>
  <si>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</si>
  <si>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</si>
  <si>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</si>
  <si>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</si>
  <si>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</si>
  <si>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</si>
  <si>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</si>
  <si>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</si>
  <si>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</si>
  <si>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</si>
  <si>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</si>
  <si>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</si>
  <si>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</si>
  <si>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</si>
  <si>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</si>
  <si>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</si>
  <si>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</si>
  <si>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</si>
  <si>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</si>
  <si>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</si>
  <si>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</si>
  <si>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</si>
  <si>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</si>
  <si>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</si>
  <si>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</si>
  <si>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</si>
  <si>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</si>
  <si>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</si>
  <si>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</si>
  <si>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</si>
  <si>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</si>
  <si>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</si>
  <si>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</si>
  <si>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</si>
  <si>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</si>
  <si>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</si>
  <si>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</si>
  <si>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</si>
  <si>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</si>
  <si>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</si>
  <si>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</si>
  <si>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</si>
  <si>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</si>
  <si>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</si>
  <si>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</si>
  <si>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</si>
  <si>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</si>
  <si>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</si>
  <si>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</si>
  <si>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</si>
  <si>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</si>
  <si>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</si>
  <si>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</si>
  <si>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</si>
  <si>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</si>
  <si>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</si>
  <si>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</si>
  <si>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</si>
  <si>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</si>
  <si>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</si>
  <si>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</si>
  <si>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</si>
  <si>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</si>
  <si>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</si>
  <si>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</si>
  <si>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</si>
  <si>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</si>
  <si>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</si>
  <si>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</si>
  <si>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</si>
  <si>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</si>
  <si>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</si>
  <si>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</si>
  <si>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</si>
  <si>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</si>
  <si>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</si>
  <si>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</si>
  <si>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</si>
  <si>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</si>
  <si>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</si>
  <si>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</si>
  <si>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</si>
  <si>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</si>
  <si>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</si>
  <si>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</si>
  <si>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</si>
  <si>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</si>
  <si>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</si>
  <si>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</si>
  <si>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</si>
  <si>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</si>
  <si>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</si>
  <si>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</si>
  <si>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</si>
  <si>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</si>
  <si>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</si>
  <si>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</si>
  <si>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</si>
  <si>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</si>
  <si>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</si>
  <si>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</si>
  <si>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</si>
  <si>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</si>
  <si>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</si>
  <si>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</si>
  <si>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</si>
  <si>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</si>
  <si>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</si>
  <si>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</si>
  <si>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</si>
  <si>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</si>
  <si>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</si>
  <si>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</si>
  <si>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138 人，其中：在职人员 138 人，离退休人员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</si>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</sst>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A2" sqref="A2:D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1455.87</v>
      </c>
      <c r="C6" s="44" t="s">
        <v>7</v>
      </c>
      <c r="D6" s="24">
        <v>1060.83</v>
      </c>
    </row>
    <row r="7" ht="21" customHeight="1" spans="1:4">
      <c r="A7" s="48" t="s">
        <v>8</v>
      </c>
      <c r="B7" s="24">
        <v>1455.87</v>
      </c>
      <c r="C7" s="44" t="s">
        <v>9</v>
      </c>
      <c r="D7" s="24">
        <v>253.16</v>
      </c>
    </row>
    <row r="8" ht="21" customHeight="1" spans="1:4">
      <c r="A8" s="48" t="s">
        <v>10</v>
      </c>
      <c r="B8" s="24">
        <v>0</v>
      </c>
      <c r="C8" s="44" t="s">
        <v>11</v>
      </c>
      <c r="D8" s="24">
        <v>65.18</v>
      </c>
    </row>
    <row r="9" ht="21" customHeight="1" spans="1:4">
      <c r="A9" s="24" t="s">
        <v>12</v>
      </c>
      <c r="B9" s="24">
        <v>0</v>
      </c>
      <c r="C9" s="44" t="s">
        <v>13</v>
      </c>
      <c r="D9" s="24">
        <v>76.7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/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15</v>
      </c>
      <c r="B16" s="25">
        <f>B6+B9+B10+B11+B12+B13+B14</f>
        <v>1455.87</v>
      </c>
      <c r="C16" s="25" t="s">
        <v>16</v>
      </c>
      <c r="D16" s="25">
        <f>SUM(D6:D15)</f>
        <v>1455.87</v>
      </c>
    </row>
    <row r="17" ht="21" customHeight="1" spans="1:4">
      <c r="A17" s="24" t="s">
        <v>17</v>
      </c>
      <c r="B17" s="24"/>
      <c r="C17" s="24" t="s">
        <v>18</v>
      </c>
      <c r="D17" s="24"/>
    </row>
    <row r="18" ht="21" customHeight="1" spans="1:4">
      <c r="A18" s="24" t="s">
        <v>19</v>
      </c>
      <c r="B18" s="24"/>
      <c r="C18" s="24"/>
      <c r="D18" s="24"/>
    </row>
    <row r="19" ht="21" customHeight="1" spans="1:4">
      <c r="A19" s="25" t="s">
        <v>20</v>
      </c>
      <c r="B19" s="25">
        <f>B16+B17+B18</f>
        <v>1455.87</v>
      </c>
      <c r="C19" s="25" t="s">
        <v>21</v>
      </c>
      <c r="D19" s="25">
        <f>D16+D17</f>
        <v>1455.87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A38" sqref="A38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23</v>
      </c>
      <c r="B4" s="17" t="s">
        <v>24</v>
      </c>
      <c r="C4" s="33" t="s">
        <v>25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26</v>
      </c>
      <c r="P4" s="17" t="s">
        <v>27</v>
      </c>
    </row>
    <row r="5" s="31" customFormat="1" ht="42.75" customHeight="1" spans="1:16">
      <c r="A5" s="47"/>
      <c r="B5" s="47"/>
      <c r="C5" s="17" t="s">
        <v>28</v>
      </c>
      <c r="D5" s="33" t="s">
        <v>29</v>
      </c>
      <c r="E5" s="33"/>
      <c r="F5" s="33"/>
      <c r="G5" s="17" t="s">
        <v>30</v>
      </c>
      <c r="H5" s="33" t="s">
        <v>31</v>
      </c>
      <c r="I5" s="33"/>
      <c r="J5" s="33"/>
      <c r="K5" s="17" t="s">
        <v>32</v>
      </c>
      <c r="L5" s="17" t="s">
        <v>33</v>
      </c>
      <c r="M5" s="17" t="s">
        <v>34</v>
      </c>
      <c r="N5" s="17" t="s">
        <v>35</v>
      </c>
      <c r="O5" s="47"/>
      <c r="P5" s="47"/>
    </row>
    <row r="6" s="31" customFormat="1" ht="119.25" customHeight="1" spans="1:16">
      <c r="A6" s="41"/>
      <c r="B6" s="41"/>
      <c r="C6" s="41"/>
      <c r="D6" s="33" t="s">
        <v>36</v>
      </c>
      <c r="E6" s="33" t="s">
        <v>8</v>
      </c>
      <c r="F6" s="33" t="s">
        <v>10</v>
      </c>
      <c r="G6" s="41"/>
      <c r="H6" s="33" t="s">
        <v>36</v>
      </c>
      <c r="I6" s="33" t="s">
        <v>37</v>
      </c>
      <c r="J6" s="33" t="s">
        <v>38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1060.83</v>
      </c>
      <c r="C7" s="24">
        <v>1060.83</v>
      </c>
      <c r="D7" s="24">
        <v>1060.83</v>
      </c>
      <c r="E7" s="24">
        <v>1060.83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39</v>
      </c>
      <c r="B8" s="24">
        <v>1060.83</v>
      </c>
      <c r="C8" s="24">
        <v>1060.83</v>
      </c>
      <c r="D8" s="24">
        <v>1060.83</v>
      </c>
      <c r="E8" s="24">
        <v>1060.83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40</v>
      </c>
      <c r="B9" s="24">
        <v>1060.83</v>
      </c>
      <c r="C9" s="24">
        <v>1060.83</v>
      </c>
      <c r="D9" s="24">
        <v>1060.83</v>
      </c>
      <c r="E9" s="24">
        <v>1060.83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253.16</v>
      </c>
      <c r="C10" s="24">
        <v>253.16</v>
      </c>
      <c r="D10" s="24">
        <v>253.16</v>
      </c>
      <c r="E10" s="24">
        <v>253.16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41</v>
      </c>
      <c r="B11" s="24">
        <v>239.09</v>
      </c>
      <c r="C11" s="24">
        <v>239.09</v>
      </c>
      <c r="D11" s="24">
        <v>239.09</v>
      </c>
      <c r="E11" s="24">
        <v>239.09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42</v>
      </c>
      <c r="B12" s="24">
        <v>159.39</v>
      </c>
      <c r="C12" s="24">
        <v>159.39</v>
      </c>
      <c r="D12" s="24">
        <v>159.39</v>
      </c>
      <c r="E12" s="24">
        <v>159.39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43</v>
      </c>
      <c r="B13" s="24">
        <v>79.7</v>
      </c>
      <c r="C13" s="24">
        <v>79.7</v>
      </c>
      <c r="D13" s="24">
        <v>79.7</v>
      </c>
      <c r="E13" s="24">
        <v>79.7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44</v>
      </c>
      <c r="B14" s="24">
        <v>14.07</v>
      </c>
      <c r="C14" s="24">
        <v>14.07</v>
      </c>
      <c r="D14" s="24">
        <v>14.07</v>
      </c>
      <c r="E14" s="24">
        <v>14.07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45</v>
      </c>
      <c r="B15" s="24">
        <v>14.07</v>
      </c>
      <c r="C15" s="24">
        <v>14.07</v>
      </c>
      <c r="D15" s="24">
        <v>14.07</v>
      </c>
      <c r="E15" s="24">
        <v>14.07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46</v>
      </c>
      <c r="B16" s="24">
        <v>65.18</v>
      </c>
      <c r="C16" s="24">
        <v>65.18</v>
      </c>
      <c r="D16" s="24">
        <v>65.18</v>
      </c>
      <c r="E16" s="24">
        <v>65.18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47</v>
      </c>
      <c r="B17" s="24">
        <v>65.18</v>
      </c>
      <c r="C17" s="24">
        <v>65.18</v>
      </c>
      <c r="D17" s="24">
        <v>65.18</v>
      </c>
      <c r="E17" s="24">
        <v>65.18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48</v>
      </c>
      <c r="B18" s="24">
        <v>65.18</v>
      </c>
      <c r="C18" s="24">
        <v>65.18</v>
      </c>
      <c r="D18" s="24">
        <v>65.18</v>
      </c>
      <c r="E18" s="24">
        <v>65.18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76.7</v>
      </c>
      <c r="C19" s="24">
        <v>76.7</v>
      </c>
      <c r="D19" s="24">
        <v>76.7</v>
      </c>
      <c r="E19" s="24">
        <v>76.7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49</v>
      </c>
      <c r="B20" s="24">
        <v>76.7</v>
      </c>
      <c r="C20" s="24">
        <v>76.7</v>
      </c>
      <c r="D20" s="24">
        <v>76.7</v>
      </c>
      <c r="E20" s="24">
        <v>76.7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50</v>
      </c>
      <c r="B21" s="24">
        <v>76.7</v>
      </c>
      <c r="C21" s="24">
        <v>76.7</v>
      </c>
      <c r="D21" s="24">
        <v>76.7</v>
      </c>
      <c r="E21" s="24">
        <v>76.7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28</v>
      </c>
      <c r="B22" s="24">
        <f>B7+B10+B16+B19</f>
        <v>1455.87</v>
      </c>
      <c r="C22" s="24">
        <f>C7+C10+C16+C19</f>
        <v>1455.87</v>
      </c>
      <c r="D22" s="24">
        <f>D7+D10+D16+D19</f>
        <v>1455.87</v>
      </c>
      <c r="E22" s="24">
        <f>E7+E10+E16+E19</f>
        <v>1455.87</v>
      </c>
      <c r="F22" s="24">
        <f>F7+F10+F16+F19</f>
        <v>0</v>
      </c>
      <c r="G22" s="24">
        <f>G7+G10+G16+G19</f>
        <v>0</v>
      </c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F9" sqref="F9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23</v>
      </c>
      <c r="B4" s="33" t="s">
        <v>24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33" t="s">
        <v>56</v>
      </c>
    </row>
    <row r="5" s="31" customFormat="1" ht="40.5" customHeight="1" spans="1:9">
      <c r="A5" s="33"/>
      <c r="B5" s="33"/>
      <c r="C5" s="33" t="s">
        <v>28</v>
      </c>
      <c r="D5" s="33" t="s">
        <v>57</v>
      </c>
      <c r="E5" s="33" t="s">
        <v>58</v>
      </c>
      <c r="F5" s="33"/>
      <c r="G5" s="33"/>
      <c r="H5" s="33"/>
      <c r="I5" s="33"/>
    </row>
    <row r="6" ht="15.75" customHeight="1" spans="1:9">
      <c r="A6" s="42" t="s">
        <v>7</v>
      </c>
      <c r="B6" s="24">
        <v>1060.83</v>
      </c>
      <c r="C6" s="24">
        <v>1060.83</v>
      </c>
      <c r="D6" s="24">
        <v>1060.83</v>
      </c>
      <c r="E6" s="24">
        <f>E7</f>
        <v>0</v>
      </c>
      <c r="F6" s="24">
        <f>F7</f>
        <v>0</v>
      </c>
      <c r="G6" s="24"/>
      <c r="H6" s="24"/>
      <c r="I6" s="24"/>
    </row>
    <row r="7" ht="15.75" customHeight="1" spans="1:9">
      <c r="A7" s="24" t="s">
        <v>39</v>
      </c>
      <c r="B7" s="24">
        <v>1060.83</v>
      </c>
      <c r="C7" s="24">
        <v>1060.83</v>
      </c>
      <c r="D7" s="24">
        <v>1060.83</v>
      </c>
      <c r="E7" s="24"/>
      <c r="F7" s="24"/>
      <c r="G7" s="24"/>
      <c r="H7" s="24"/>
      <c r="I7" s="24"/>
    </row>
    <row r="8" ht="15.75" customHeight="1" spans="1:9">
      <c r="A8" s="24" t="s">
        <v>40</v>
      </c>
      <c r="B8" s="24">
        <v>1060.83</v>
      </c>
      <c r="C8" s="24">
        <v>1060.83</v>
      </c>
      <c r="D8" s="24">
        <v>1060.83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253.16</v>
      </c>
      <c r="C9" s="24">
        <v>253.16</v>
      </c>
      <c r="D9" s="24">
        <v>253.16</v>
      </c>
      <c r="E9" s="24"/>
      <c r="F9" s="24"/>
      <c r="G9" s="24"/>
      <c r="H9" s="24"/>
      <c r="I9" s="24"/>
    </row>
    <row r="10" ht="15.75" customHeight="1" spans="1:9">
      <c r="A10" s="43" t="s">
        <v>41</v>
      </c>
      <c r="B10" s="24">
        <v>239.09</v>
      </c>
      <c r="C10" s="24">
        <v>239.09</v>
      </c>
      <c r="D10" s="24">
        <v>239.09</v>
      </c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>
        <v>159.39</v>
      </c>
      <c r="C11" s="24">
        <v>159.39</v>
      </c>
      <c r="D11" s="24">
        <v>159.39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79.7</v>
      </c>
      <c r="C12" s="24">
        <v>79.7</v>
      </c>
      <c r="D12" s="24">
        <v>79.7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>
        <v>14.07</v>
      </c>
      <c r="C13" s="24">
        <v>14.07</v>
      </c>
      <c r="D13" s="24">
        <v>14.07</v>
      </c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>
        <v>14.07</v>
      </c>
      <c r="C14" s="24">
        <v>14.07</v>
      </c>
      <c r="D14" s="24">
        <v>14.07</v>
      </c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>
        <v>65.18</v>
      </c>
      <c r="C15" s="24">
        <v>65.18</v>
      </c>
      <c r="D15" s="24">
        <v>65.18</v>
      </c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>
        <v>65.18</v>
      </c>
      <c r="C16" s="24">
        <v>65.18</v>
      </c>
      <c r="D16" s="24">
        <v>65.18</v>
      </c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>
        <v>65.18</v>
      </c>
      <c r="C17" s="24">
        <v>65.18</v>
      </c>
      <c r="D17" s="24">
        <v>65.18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76.7</v>
      </c>
      <c r="C18" s="24">
        <v>76.7</v>
      </c>
      <c r="D18" s="24">
        <v>76.7</v>
      </c>
      <c r="E18" s="24"/>
      <c r="F18" s="24"/>
      <c r="G18" s="24"/>
      <c r="H18" s="24"/>
      <c r="I18" s="24"/>
    </row>
    <row r="19" ht="15.75" customHeight="1" spans="1:9">
      <c r="A19" s="24" t="s">
        <v>49</v>
      </c>
      <c r="B19" s="24">
        <v>76.7</v>
      </c>
      <c r="C19" s="24">
        <v>76.7</v>
      </c>
      <c r="D19" s="24">
        <v>76.7</v>
      </c>
      <c r="E19" s="24"/>
      <c r="F19" s="24"/>
      <c r="G19" s="24"/>
      <c r="H19" s="24"/>
      <c r="I19" s="24"/>
    </row>
    <row r="20" ht="15.75" customHeight="1" spans="1:9">
      <c r="A20" s="24" t="s">
        <v>50</v>
      </c>
      <c r="B20" s="24">
        <v>76.7</v>
      </c>
      <c r="C20" s="24">
        <v>76.7</v>
      </c>
      <c r="D20" s="24">
        <v>76.7</v>
      </c>
      <c r="E20" s="24"/>
      <c r="F20" s="24"/>
      <c r="G20" s="24"/>
      <c r="H20" s="24"/>
      <c r="I20" s="24"/>
    </row>
    <row r="21" spans="1:9">
      <c r="A21" s="25" t="s">
        <v>28</v>
      </c>
      <c r="B21" s="24">
        <f>B6+B9+B15+B18</f>
        <v>1455.87</v>
      </c>
      <c r="C21" s="24">
        <f>C6+C9+C15+C18</f>
        <v>1455.87</v>
      </c>
      <c r="D21" s="24">
        <f>D6+D9+D15+D18</f>
        <v>1455.87</v>
      </c>
      <c r="E21" s="24">
        <f>E6+E9+E15+E18</f>
        <v>0</v>
      </c>
      <c r="F21" s="24">
        <f>F6+F9+F15+F18</f>
        <v>0</v>
      </c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6" sqref="F16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28</v>
      </c>
      <c r="E5" s="33" t="s">
        <v>60</v>
      </c>
      <c r="F5" s="33" t="s">
        <v>61</v>
      </c>
    </row>
    <row r="6" ht="21.75" customHeight="1" spans="1:6">
      <c r="A6" s="24" t="s">
        <v>6</v>
      </c>
      <c r="B6" s="24">
        <v>1455.87</v>
      </c>
      <c r="C6" s="44" t="s">
        <v>7</v>
      </c>
      <c r="D6" s="45">
        <v>1060.83</v>
      </c>
      <c r="E6" s="24">
        <v>1060.83</v>
      </c>
      <c r="F6" s="45"/>
    </row>
    <row r="7" ht="21.75" customHeight="1" spans="1:6">
      <c r="A7" s="27" t="s">
        <v>8</v>
      </c>
      <c r="B7" s="24">
        <v>1455.87</v>
      </c>
      <c r="C7" s="44" t="s">
        <v>9</v>
      </c>
      <c r="D7" s="45">
        <v>253.16</v>
      </c>
      <c r="E7" s="24">
        <v>253.16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65.18</v>
      </c>
      <c r="E8" s="24">
        <v>65.18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76.7</v>
      </c>
      <c r="E9" s="24">
        <v>76.7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15</v>
      </c>
      <c r="B16" s="46">
        <f>B6+B9</f>
        <v>1455.87</v>
      </c>
      <c r="C16" s="25" t="s">
        <v>16</v>
      </c>
      <c r="D16" s="24">
        <v>1455.87</v>
      </c>
      <c r="E16" s="24">
        <v>1455.87</v>
      </c>
      <c r="F16" s="45"/>
    </row>
    <row r="17" ht="21.75" customHeight="1" spans="1:6">
      <c r="A17" s="27" t="s">
        <v>19</v>
      </c>
      <c r="B17" s="45"/>
      <c r="C17" s="27" t="s">
        <v>18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62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63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20</v>
      </c>
      <c r="B20" s="46">
        <f>B16+B17+B18+B19</f>
        <v>1455.87</v>
      </c>
      <c r="C20" s="25" t="s">
        <v>21</v>
      </c>
      <c r="D20" s="45">
        <f t="shared" si="0"/>
        <v>1455.87</v>
      </c>
      <c r="E20" s="45">
        <f>E16+E17</f>
        <v>1455.87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2" sqref="A2:F2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23</v>
      </c>
      <c r="B4" s="33" t="s">
        <v>24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28</v>
      </c>
      <c r="D5" s="33" t="s">
        <v>57</v>
      </c>
      <c r="E5" s="33" t="s">
        <v>58</v>
      </c>
      <c r="F5" s="41"/>
    </row>
    <row r="6" ht="18" customHeight="1" spans="1:6">
      <c r="A6" s="42" t="s">
        <v>7</v>
      </c>
      <c r="B6" s="24">
        <v>1060.83</v>
      </c>
      <c r="C6" s="24">
        <v>1060.83</v>
      </c>
      <c r="D6" s="24">
        <v>1060.83</v>
      </c>
      <c r="E6" s="24">
        <f>E7</f>
        <v>0</v>
      </c>
      <c r="F6" s="24">
        <f>F7</f>
        <v>0</v>
      </c>
    </row>
    <row r="7" ht="18" customHeight="1" spans="1:6">
      <c r="A7" s="24" t="s">
        <v>39</v>
      </c>
      <c r="B7" s="24">
        <v>1060.83</v>
      </c>
      <c r="C7" s="24">
        <v>1060.83</v>
      </c>
      <c r="D7" s="24">
        <v>1060.83</v>
      </c>
      <c r="E7" s="24"/>
      <c r="F7" s="24"/>
    </row>
    <row r="8" ht="18" customHeight="1" spans="1:6">
      <c r="A8" s="24" t="s">
        <v>40</v>
      </c>
      <c r="B8" s="24">
        <v>1060.83</v>
      </c>
      <c r="C8" s="24">
        <v>1060.83</v>
      </c>
      <c r="D8" s="24">
        <v>1060.83</v>
      </c>
      <c r="E8" s="24"/>
      <c r="F8" s="24"/>
    </row>
    <row r="9" ht="18" customHeight="1" spans="1:6">
      <c r="A9" s="24" t="s">
        <v>9</v>
      </c>
      <c r="B9" s="24">
        <v>253.16</v>
      </c>
      <c r="C9" s="24">
        <v>253.16</v>
      </c>
      <c r="D9" s="24">
        <v>253.16</v>
      </c>
      <c r="E9" s="24"/>
      <c r="F9" s="24"/>
    </row>
    <row r="10" ht="18" customHeight="1" spans="1:6">
      <c r="A10" s="43" t="s">
        <v>41</v>
      </c>
      <c r="B10" s="24">
        <v>239.09</v>
      </c>
      <c r="C10" s="24">
        <v>239.09</v>
      </c>
      <c r="D10" s="24">
        <v>239.09</v>
      </c>
      <c r="E10" s="24"/>
      <c r="F10" s="24"/>
    </row>
    <row r="11" ht="18" customHeight="1" spans="1:6">
      <c r="A11" s="24" t="s">
        <v>42</v>
      </c>
      <c r="B11" s="24">
        <v>159.39</v>
      </c>
      <c r="C11" s="24">
        <v>159.39</v>
      </c>
      <c r="D11" s="24">
        <v>159.39</v>
      </c>
      <c r="E11" s="24"/>
      <c r="F11" s="24"/>
    </row>
    <row r="12" ht="18" customHeight="1" spans="1:6">
      <c r="A12" s="24" t="s">
        <v>43</v>
      </c>
      <c r="B12" s="24">
        <v>79.7</v>
      </c>
      <c r="C12" s="24">
        <v>79.7</v>
      </c>
      <c r="D12" s="24">
        <v>79.7</v>
      </c>
      <c r="E12" s="24"/>
      <c r="F12" s="24"/>
    </row>
    <row r="13" ht="18" customHeight="1" spans="1:6">
      <c r="A13" s="24" t="s">
        <v>44</v>
      </c>
      <c r="B13" s="24">
        <v>14.07</v>
      </c>
      <c r="C13" s="24">
        <v>14.07</v>
      </c>
      <c r="D13" s="24">
        <v>14.07</v>
      </c>
      <c r="E13" s="24"/>
      <c r="F13" s="24"/>
    </row>
    <row r="14" ht="18" customHeight="1" spans="1:6">
      <c r="A14" s="24" t="s">
        <v>45</v>
      </c>
      <c r="B14" s="24">
        <v>14.07</v>
      </c>
      <c r="C14" s="24">
        <v>14.07</v>
      </c>
      <c r="D14" s="24">
        <v>14.07</v>
      </c>
      <c r="E14" s="24"/>
      <c r="F14" s="24"/>
    </row>
    <row r="15" ht="18" customHeight="1" spans="1:6">
      <c r="A15" s="24" t="s">
        <v>46</v>
      </c>
      <c r="B15" s="24">
        <v>65.18</v>
      </c>
      <c r="C15" s="24">
        <v>65.18</v>
      </c>
      <c r="D15" s="24">
        <v>65.18</v>
      </c>
      <c r="E15" s="24"/>
      <c r="F15" s="24"/>
    </row>
    <row r="16" ht="18" customHeight="1" spans="1:6">
      <c r="A16" s="24" t="s">
        <v>47</v>
      </c>
      <c r="B16" s="24">
        <v>65.18</v>
      </c>
      <c r="C16" s="24">
        <v>65.18</v>
      </c>
      <c r="D16" s="24">
        <v>65.18</v>
      </c>
      <c r="E16" s="24"/>
      <c r="F16" s="24"/>
    </row>
    <row r="17" ht="18" customHeight="1" spans="1:6">
      <c r="A17" s="24" t="s">
        <v>48</v>
      </c>
      <c r="B17" s="24">
        <v>65.18</v>
      </c>
      <c r="C17" s="24">
        <v>65.18</v>
      </c>
      <c r="D17" s="24">
        <v>65.18</v>
      </c>
      <c r="E17" s="24"/>
      <c r="F17" s="24"/>
    </row>
    <row r="18" ht="18" customHeight="1" spans="1:6">
      <c r="A18" s="24" t="s">
        <v>13</v>
      </c>
      <c r="B18" s="24">
        <v>76.7</v>
      </c>
      <c r="C18" s="24">
        <v>76.7</v>
      </c>
      <c r="D18" s="24">
        <v>76.7</v>
      </c>
      <c r="E18" s="24"/>
      <c r="F18" s="24"/>
    </row>
    <row r="19" ht="18" customHeight="1" spans="1:6">
      <c r="A19" s="24" t="s">
        <v>49</v>
      </c>
      <c r="B19" s="24">
        <v>76.7</v>
      </c>
      <c r="C19" s="24">
        <v>76.7</v>
      </c>
      <c r="D19" s="24">
        <v>76.7</v>
      </c>
      <c r="E19" s="24"/>
      <c r="F19" s="24"/>
    </row>
    <row r="20" ht="18" customHeight="1" spans="1:6">
      <c r="A20" s="24" t="s">
        <v>50</v>
      </c>
      <c r="B20" s="24">
        <v>76.7</v>
      </c>
      <c r="C20" s="24">
        <v>76.7</v>
      </c>
      <c r="D20" s="24">
        <v>76.7</v>
      </c>
      <c r="E20" s="24"/>
      <c r="F20" s="24"/>
    </row>
    <row r="21" ht="18" customHeight="1" spans="1:6">
      <c r="A21" s="25" t="s">
        <v>28</v>
      </c>
      <c r="B21" s="24">
        <f t="shared" ref="B21:F21" si="0">B6+B9+B15+B18</f>
        <v>1455.87</v>
      </c>
      <c r="C21" s="24">
        <f t="shared" si="0"/>
        <v>1455.87</v>
      </c>
      <c r="D21" s="24">
        <f t="shared" si="0"/>
        <v>1455.87</v>
      </c>
      <c r="E21" s="24">
        <f t="shared" si="0"/>
        <v>0</v>
      </c>
      <c r="F21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A2" sqref="A2:F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24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28</v>
      </c>
      <c r="D5" s="23" t="s">
        <v>57</v>
      </c>
      <c r="E5" s="23" t="s">
        <v>58</v>
      </c>
      <c r="F5" s="23"/>
    </row>
    <row r="6" ht="18" customHeight="1" spans="1:6">
      <c r="A6" s="34" t="s">
        <v>67</v>
      </c>
      <c r="B6" s="24">
        <f t="shared" ref="B6" si="0">SUM(B7:B19)</f>
        <v>1455.87</v>
      </c>
      <c r="C6" s="24">
        <f t="shared" ref="C6" si="1">SUM(C7:C19)</f>
        <v>1455.87</v>
      </c>
      <c r="D6" s="24">
        <f t="shared" ref="D6" si="2">SUM(D7:D19)</f>
        <v>1455.87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68</v>
      </c>
      <c r="B7" s="24">
        <v>742.58</v>
      </c>
      <c r="C7" s="24">
        <v>742.58</v>
      </c>
      <c r="D7" s="24">
        <v>742.58</v>
      </c>
      <c r="E7" s="24"/>
      <c r="F7" s="24"/>
    </row>
    <row r="8" ht="18" customHeight="1" spans="1:6">
      <c r="A8" s="35" t="s">
        <v>69</v>
      </c>
      <c r="B8" s="24">
        <v>318.25</v>
      </c>
      <c r="C8" s="24">
        <v>318.25</v>
      </c>
      <c r="D8" s="24">
        <v>318.25</v>
      </c>
      <c r="E8" s="24"/>
      <c r="F8" s="24"/>
    </row>
    <row r="9" ht="18" customHeight="1" spans="1:6">
      <c r="A9" s="35" t="s">
        <v>70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73</v>
      </c>
      <c r="B12" s="24">
        <v>159.39</v>
      </c>
      <c r="C12" s="24">
        <v>159.39</v>
      </c>
      <c r="D12" s="24">
        <v>159.39</v>
      </c>
      <c r="E12" s="24"/>
      <c r="F12" s="24"/>
    </row>
    <row r="13" ht="18" customHeight="1" spans="1:6">
      <c r="A13" s="35" t="s">
        <v>74</v>
      </c>
      <c r="B13" s="24">
        <v>79.7</v>
      </c>
      <c r="C13" s="24">
        <v>79.7</v>
      </c>
      <c r="D13" s="24">
        <v>79.7</v>
      </c>
      <c r="E13" s="24"/>
      <c r="F13" s="24"/>
    </row>
    <row r="14" ht="18" customHeight="1" spans="1:6">
      <c r="A14" s="35" t="s">
        <v>75</v>
      </c>
      <c r="B14" s="24">
        <v>65.18</v>
      </c>
      <c r="C14" s="24">
        <v>65.18</v>
      </c>
      <c r="D14" s="24">
        <v>65.18</v>
      </c>
      <c r="E14" s="24"/>
      <c r="F14" s="24"/>
    </row>
    <row r="15" ht="18" customHeight="1" spans="1:6">
      <c r="A15" s="35" t="s">
        <v>76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77</v>
      </c>
      <c r="B16" s="24">
        <v>14.07</v>
      </c>
      <c r="C16" s="24">
        <v>14.07</v>
      </c>
      <c r="D16" s="24">
        <v>14.07</v>
      </c>
      <c r="E16" s="24"/>
      <c r="F16" s="24"/>
    </row>
    <row r="17" ht="18" customHeight="1" spans="1:6">
      <c r="A17" s="35" t="s">
        <v>78</v>
      </c>
      <c r="B17" s="24">
        <v>76.7</v>
      </c>
      <c r="C17" s="24">
        <v>76.7</v>
      </c>
      <c r="D17" s="24">
        <v>76.7</v>
      </c>
      <c r="E17" s="24"/>
      <c r="F17" s="24"/>
    </row>
    <row r="18" ht="18" customHeight="1" spans="1:6">
      <c r="A18" s="35" t="s">
        <v>79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81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82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83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84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85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86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87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88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89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90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91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92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93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94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95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96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97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98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99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100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101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102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103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104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105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106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107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108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110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112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113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114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115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116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117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118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119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120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122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124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125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126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127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129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130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131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134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135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136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137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138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127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129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130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131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132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133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140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141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142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143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134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135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136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137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144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145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146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153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28</v>
      </c>
      <c r="B112" s="24">
        <f t="shared" ref="B112:F112" si="61">B6+B20+B48+B60+B65+B78+B95+B98+B104+B107</f>
        <v>1455.87</v>
      </c>
      <c r="C112" s="24">
        <f t="shared" si="61"/>
        <v>1455.87</v>
      </c>
      <c r="D112" s="24">
        <f t="shared" si="61"/>
        <v>1455.87</v>
      </c>
      <c r="E112" s="24">
        <f t="shared" si="61"/>
        <v>0</v>
      </c>
      <c r="F112" s="24">
        <f t="shared" si="61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5" workbookViewId="0">
      <selection activeCell="B36" sqref="B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24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28</v>
      </c>
      <c r="D4" s="23" t="s">
        <v>57</v>
      </c>
      <c r="E4" s="23" t="s">
        <v>58</v>
      </c>
      <c r="F4" s="23"/>
    </row>
    <row r="5" ht="18" customHeight="1" spans="1:6">
      <c r="A5" s="34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>
        <v>1455.87</v>
      </c>
      <c r="C36" s="24">
        <v>1455.87</v>
      </c>
      <c r="D36" s="24">
        <v>1455.87</v>
      </c>
      <c r="E36" s="24"/>
      <c r="F36" s="24"/>
    </row>
    <row r="37" ht="18" customHeight="1" spans="1:6">
      <c r="A37" s="35" t="s">
        <v>174</v>
      </c>
      <c r="B37" s="24">
        <v>1455.87</v>
      </c>
      <c r="C37" s="24">
        <v>1455.87</v>
      </c>
      <c r="D37" s="24">
        <v>1455.87</v>
      </c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28</v>
      </c>
      <c r="B72" s="24">
        <v>1455.87</v>
      </c>
      <c r="C72" s="24">
        <v>1455.87</v>
      </c>
      <c r="D72" s="24">
        <v>1455.87</v>
      </c>
      <c r="E72" s="24"/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1" sqref="A11:B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28</v>
      </c>
      <c r="B5" s="24">
        <v>0</v>
      </c>
    </row>
    <row r="6" ht="24" customHeight="1" spans="1:2">
      <c r="A6" s="27" t="s">
        <v>196</v>
      </c>
      <c r="B6" s="24">
        <v>0</v>
      </c>
    </row>
    <row r="7" ht="24" customHeight="1" spans="1:2">
      <c r="A7" s="27" t="s">
        <v>197</v>
      </c>
      <c r="B7" s="24">
        <v>0</v>
      </c>
    </row>
    <row r="8" ht="24" customHeight="1" spans="1:2">
      <c r="A8" s="27" t="s">
        <v>198</v>
      </c>
      <c r="B8" s="24">
        <v>0</v>
      </c>
    </row>
    <row r="9" ht="24" customHeight="1" spans="1:2">
      <c r="A9" s="27" t="s">
        <v>199</v>
      </c>
      <c r="B9" s="24">
        <v>0</v>
      </c>
    </row>
    <row r="10" ht="24" customHeight="1" spans="1:2">
      <c r="A10" s="27" t="s">
        <v>200</v>
      </c>
      <c r="B10" s="24">
        <v>0</v>
      </c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23</v>
      </c>
      <c r="B4" s="18" t="s">
        <v>24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28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28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Mr•Morgen</cp:lastModifiedBy>
  <dcterms:created xsi:type="dcterms:W3CDTF">2019-04-13T16:30:00Z</dcterms:created>
  <dcterms:modified xsi:type="dcterms:W3CDTF">2022-09-09T06:53:43Z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